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60" windowWidth="14850" windowHeight="8940"/>
  </bookViews>
  <sheets>
    <sheet name="CREDINVST" sheetId="1" r:id="rId1"/>
  </sheets>
  <definedNames>
    <definedName name="_xlnm.Print_Area" localSheetId="0">CREDINVST!$A$1:$F$4</definedName>
    <definedName name="_xlnm.Print_Area">CREDINVST!$A$1:$F$4</definedName>
  </definedNames>
  <calcPr calcId="145621"/>
</workbook>
</file>

<file path=xl/calcChain.xml><?xml version="1.0" encoding="utf-8"?>
<calcChain xmlns="http://schemas.openxmlformats.org/spreadsheetml/2006/main">
  <c r="F22" i="1" l="1"/>
  <c r="E62" i="1" l="1"/>
  <c r="D62" i="1"/>
  <c r="C62" i="1"/>
  <c r="F61" i="1"/>
  <c r="E59" i="1"/>
  <c r="F59" i="1" s="1"/>
  <c r="D59" i="1"/>
  <c r="C59" i="1"/>
  <c r="F58" i="1"/>
  <c r="F57" i="1"/>
  <c r="F56" i="1"/>
  <c r="F55" i="1"/>
  <c r="F54" i="1"/>
  <c r="F53" i="1"/>
  <c r="E51" i="1"/>
  <c r="D51" i="1"/>
  <c r="C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E28" i="1"/>
  <c r="D28" i="1"/>
  <c r="C28" i="1"/>
  <c r="F27" i="1"/>
  <c r="F26" i="1"/>
  <c r="E24" i="1"/>
  <c r="D24" i="1"/>
  <c r="C24" i="1"/>
  <c r="F23" i="1"/>
  <c r="F21" i="1"/>
  <c r="E19" i="1"/>
  <c r="D19" i="1"/>
  <c r="C19" i="1"/>
  <c r="F18" i="1"/>
  <c r="E16" i="1"/>
  <c r="F16" i="1" s="1"/>
  <c r="D16" i="1"/>
  <c r="C16" i="1"/>
  <c r="F15" i="1"/>
  <c r="F14" i="1"/>
  <c r="F13" i="1"/>
  <c r="F12" i="1"/>
  <c r="F11" i="1"/>
  <c r="F10" i="1"/>
  <c r="F9" i="1"/>
  <c r="F8" i="1"/>
  <c r="F7" i="1"/>
  <c r="F6" i="1"/>
  <c r="F5" i="1"/>
  <c r="F24" i="1" l="1"/>
  <c r="C63" i="1"/>
  <c r="E63" i="1"/>
  <c r="F51" i="1"/>
  <c r="F19" i="1"/>
  <c r="D63" i="1"/>
  <c r="F62" i="1"/>
  <c r="F28" i="1"/>
  <c r="F63" i="1" l="1"/>
</calcChain>
</file>

<file path=xl/sharedStrings.xml><?xml version="1.0" encoding="utf-8"?>
<sst xmlns="http://schemas.openxmlformats.org/spreadsheetml/2006/main" count="70" uniqueCount="64">
  <si>
    <t>Annexure - 1A</t>
  </si>
  <si>
    <t>BANKWISE SUMMARY ON CREDIT DEPOSIT RATIO AS OF SEPTEMBER  2021</t>
  </si>
  <si>
    <t>No.</t>
  </si>
  <si>
    <t xml:space="preserve">Bank </t>
  </si>
  <si>
    <t>No. of Branches</t>
  </si>
  <si>
    <t>Total Deposits</t>
  </si>
  <si>
    <t>Total  Advances</t>
  </si>
  <si>
    <t xml:space="preserve">CD Ratio </t>
  </si>
  <si>
    <r>
      <t xml:space="preserve">NATIONALISED BANKS                                                                   </t>
    </r>
    <r>
      <rPr>
        <b/>
        <sz val="18"/>
        <rFont val="Arial"/>
        <family val="2"/>
      </rPr>
      <t xml:space="preserve">     </t>
    </r>
  </si>
  <si>
    <t xml:space="preserve"> (Rs. in Lakhs)</t>
  </si>
  <si>
    <t>BANK OF BARODA</t>
  </si>
  <si>
    <t>BANK OF INDIA</t>
  </si>
  <si>
    <t>BANK OF MAHRASHTRA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</si>
  <si>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</si>
  <si>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</si>
  <si>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</si>
  <si>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</si>
  <si>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</si>
  <si>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</si>
  <si>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</si>
  <si>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</si>
  <si>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</si>
  <si>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SBI GROUP</t>
  </si>
  <si>
    <t>STATE BANK OF INDIA</t>
  </si>
  <si>
    <t>CO-OPERATIVE BANKS</t>
  </si>
  <si>
    <t>DCCB</t>
  </si>
  <si>
    <t>GSCARDB</t>
  </si>
  <si>
    <t>GSCB</t>
  </si>
  <si>
    <t>REGIONAL RURAL BANKS</t>
  </si>
  <si>
    <t>BARODA GRAMIN BANK</t>
  </si>
  <si>
    <t>SAURASHTRA GRAMIN BANK</t>
  </si>
  <si>
    <t>PRIVATE 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</si>
  <si>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</si>
  <si>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</si>
  <si>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</si>
  <si>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</si>
  <si>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</si>
  <si>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</si>
  <si>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</si>
  <si>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</si>
  <si>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</si>
  <si>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</si>
  <si>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</si>
  <si>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</si>
  <si>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</si>
  <si>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VYASYA BANK</t>
  </si>
  <si>
    <t>KOTAK MAHINDRA BANK</t>
  </si>
  <si>
    <t>LAXSHMI VILAS BANK</t>
  </si>
  <si>
    <t>RBL BANK</t>
  </si>
  <si>
    <t>SOUTH INDIAN BANK</t>
  </si>
  <si>
    <t>TAMILNAD MERCANTILE BANK</t>
  </si>
  <si>
    <t>YES BANK</t>
  </si>
  <si>
    <t>BANDHAN BANK</t>
  </si>
  <si>
    <t>SMALL FINANCE BANK</t>
  </si>
  <si>
    <t>EQUITAS SMALL FINANCE BANK</t>
  </si>
  <si>
    <t>UJJIVAN SMALL FINANCE BANK</t>
  </si>
  <si>
    <t>JANA SMALL FINANCE BANK LTD.</t>
  </si>
  <si>
    <t>AU SMALL FINANCE BANK LTD.</t>
  </si>
  <si>
    <t>SURYODAY SMALL FINANCE BANK</t>
  </si>
  <si>
    <t>PAYMENT BANK</t>
  </si>
  <si>
    <t>INDIA POST PAYMENTS BANK</t>
  </si>
  <si>
    <t>GRAND TOTAL</t>
  </si>
  <si>
    <t>Source:     Member(Banks)</t>
  </si>
  <si>
    <t>FINCARE SMALL FINANCE BANK LTD.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</si>
</sst>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2"/>
      <name val="Arial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b/>
      <sz val="16"/>
      <name val="Arial Black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22"/>
      <name val="Arial Black"/>
      <family val="2"/>
    </font>
    <font>
      <b/>
      <sz val="18"/>
      <name val="Arial Black"/>
      <family val="2"/>
    </font>
    <font>
      <b/>
      <sz val="12"/>
      <name val="Arial"/>
      <family val="2"/>
    </font>
    <font>
      <b/>
      <sz val="13"/>
      <name val="Arial"/>
      <family val="2"/>
    </font>
    <font>
      <b/>
      <sz val="1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0">
    <xf numFmtId="0" fontId="0" fillId="0" borderId="0"/>
    <xf numFmtId="0" fontId="6" fillId="2" borderId="0"/>
    <xf numFmtId="0" fontId="1" fillId="2" borderId="0"/>
    <xf numFmtId="0" fontId="6" fillId="3" borderId="0"/>
    <xf numFmtId="0" fontId="1" fillId="3" borderId="0"/>
    <xf numFmtId="0" fontId="6" fillId="4" borderId="0"/>
    <xf numFmtId="0" fontId="1" fillId="4" borderId="0"/>
    <xf numFmtId="0" fontId="6" fillId="5" borderId="0"/>
    <xf numFmtId="0" fontId="1" fillId="5" borderId="0"/>
    <xf numFmtId="0" fontId="6" fillId="6" borderId="0"/>
    <xf numFmtId="0" fontId="1" fillId="6" borderId="0"/>
    <xf numFmtId="0" fontId="6" fillId="7" borderId="0"/>
    <xf numFmtId="0" fontId="1" fillId="7" borderId="0"/>
    <xf numFmtId="0" fontId="6" fillId="8" borderId="0"/>
    <xf numFmtId="0" fontId="1" fillId="8" borderId="0"/>
    <xf numFmtId="0" fontId="6" fillId="9" borderId="0"/>
    <xf numFmtId="0" fontId="1" fillId="9" borderId="0"/>
    <xf numFmtId="0" fontId="6" fillId="10" borderId="0"/>
    <xf numFmtId="0" fontId="1" fillId="10" borderId="0"/>
    <xf numFmtId="0" fontId="6" fillId="11" borderId="0"/>
    <xf numFmtId="0" fontId="1" fillId="11" borderId="0"/>
    <xf numFmtId="0" fontId="6" fillId="12" borderId="0"/>
    <xf numFmtId="0" fontId="1" fillId="12" borderId="0"/>
    <xf numFmtId="0" fontId="6" fillId="13" borderId="0"/>
    <xf numFmtId="0" fontId="1" fillId="13" borderId="0"/>
    <xf numFmtId="0" fontId="7" fillId="14" borderId="0"/>
    <xf numFmtId="0" fontId="7" fillId="15" borderId="0"/>
    <xf numFmtId="0" fontId="7" fillId="16" borderId="0"/>
    <xf numFmtId="0" fontId="7" fillId="17" borderId="0"/>
    <xf numFmtId="0" fontId="7" fillId="18" borderId="0"/>
    <xf numFmtId="0" fontId="7" fillId="19" borderId="0"/>
    <xf numFmtId="0" fontId="7" fillId="20" borderId="0"/>
    <xf numFmtId="0" fontId="7" fillId="21" borderId="0"/>
    <xf numFmtId="0" fontId="7" fillId="22" borderId="0"/>
    <xf numFmtId="0" fontId="7" fillId="23" borderId="0"/>
    <xf numFmtId="0" fontId="7" fillId="24" borderId="0"/>
    <xf numFmtId="0" fontId="7" fillId="25" borderId="0"/>
    <xf numFmtId="0" fontId="8" fillId="26" borderId="0"/>
    <xf numFmtId="0" fontId="9" fillId="27" borderId="1"/>
    <xf numFmtId="0" fontId="10" fillId="28" borderId="2"/>
    <xf numFmtId="0" fontId="11" fillId="0" borderId="0"/>
    <xf numFmtId="0" fontId="12" fillId="29" borderId="0"/>
    <xf numFmtId="0" fontId="13" fillId="0" borderId="3"/>
    <xf numFmtId="0" fontId="14" fillId="0" borderId="4"/>
    <xf numFmtId="0" fontId="15" fillId="0" borderId="5"/>
    <xf numFmtId="0" fontId="15" fillId="0" borderId="0"/>
    <xf numFmtId="0" fontId="16" fillId="30" borderId="1"/>
    <xf numFmtId="0" fontId="17" fillId="0" borderId="6"/>
    <xf numFmtId="0" fontId="18" fillId="31" borderId="0"/>
    <xf numFmtId="0" fontId="6" fillId="0" borderId="0"/>
    <xf numFmtId="0" fontId="24" fillId="0" borderId="0"/>
    <xf numFmtId="0" fontId="6" fillId="0" borderId="0"/>
    <xf numFmtId="0" fontId="23" fillId="0" borderId="0"/>
    <xf numFmtId="0" fontId="1" fillId="0" borderId="0"/>
    <xf numFmtId="0" fontId="6" fillId="32" borderId="7"/>
    <xf numFmtId="0" fontId="1" fillId="32" borderId="7"/>
    <xf numFmtId="0" fontId="19" fillId="27" borderId="8"/>
    <xf numFmtId="0" fontId="20" fillId="0" borderId="0"/>
    <xf numFmtId="0" fontId="21" fillId="0" borderId="9"/>
    <xf numFmtId="0" fontId="22" fillId="0" borderId="0"/>
  </cellStyleXfs>
  <cellXfs count="33">
    <xf numFmtId="0" fontId="0" fillId="0" borderId="0" xfId="0"/>
    <xf numFmtId="0" fontId="2" fillId="0" borderId="0" xfId="0" applyFont="1"/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/>
    </xf>
    <xf numFmtId="2" fontId="4" fillId="0" borderId="11" xfId="0" applyNumberFormat="1" applyFont="1" applyBorder="1" applyAlignment="1">
      <alignment horizontal="center" vertical="center" wrapText="1"/>
    </xf>
    <xf numFmtId="2" fontId="2" fillId="0" borderId="0" xfId="0" applyNumberFormat="1" applyFont="1"/>
    <xf numFmtId="0" fontId="27" fillId="0" borderId="0" xfId="0" applyFont="1"/>
    <xf numFmtId="0" fontId="28" fillId="0" borderId="0" xfId="0" applyFont="1"/>
    <xf numFmtId="0" fontId="5" fillId="0" borderId="0" xfId="0" applyFont="1"/>
    <xf numFmtId="0" fontId="29" fillId="0" borderId="0" xfId="0" applyFont="1"/>
    <xf numFmtId="0" fontId="5" fillId="0" borderId="16" xfId="0" applyFont="1" applyBorder="1"/>
    <xf numFmtId="0" fontId="29" fillId="0" borderId="16" xfId="0" applyFont="1" applyBorder="1"/>
    <xf numFmtId="0" fontId="3" fillId="0" borderId="16" xfId="0" applyFont="1" applyBorder="1" applyAlignment="1">
      <alignment horizontal="center"/>
    </xf>
    <xf numFmtId="0" fontId="3" fillId="0" borderId="16" xfId="0" applyFont="1" applyBorder="1"/>
    <xf numFmtId="1" fontId="3" fillId="0" borderId="16" xfId="0" applyNumberFormat="1" applyFont="1" applyBorder="1"/>
    <xf numFmtId="2" fontId="3" fillId="0" borderId="16" xfId="0" applyNumberFormat="1" applyFont="1" applyBorder="1"/>
    <xf numFmtId="0" fontId="26" fillId="0" borderId="16" xfId="0" applyFont="1" applyBorder="1"/>
    <xf numFmtId="1" fontId="26" fillId="0" borderId="16" xfId="0" applyNumberFormat="1" applyFont="1" applyBorder="1"/>
    <xf numFmtId="2" fontId="26" fillId="0" borderId="16" xfId="0" applyNumberFormat="1" applyFont="1" applyBorder="1"/>
    <xf numFmtId="0" fontId="26" fillId="0" borderId="16" xfId="0" applyFont="1" applyBorder="1"/>
    <xf numFmtId="0" fontId="3" fillId="0" borderId="16" xfId="0" applyFont="1" applyBorder="1" applyAlignment="1">
      <alignment horizontal="center"/>
    </xf>
    <xf numFmtId="0" fontId="3" fillId="0" borderId="16" xfId="0" applyFont="1" applyBorder="1"/>
    <xf numFmtId="0" fontId="26" fillId="0" borderId="16" xfId="0" applyFont="1" applyBorder="1" applyAlignment="1">
      <alignment horizontal="center"/>
    </xf>
    <xf numFmtId="0" fontId="5" fillId="0" borderId="16" xfId="0" applyFont="1" applyBorder="1"/>
    <xf numFmtId="0" fontId="2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6" fillId="0" borderId="13" xfId="0" applyFont="1" applyBorder="1" applyAlignment="1">
      <alignment horizontal="left" vertical="center"/>
    </xf>
    <xf numFmtId="0" fontId="26" fillId="0" borderId="14" xfId="0" applyFont="1" applyBorder="1" applyAlignment="1">
      <alignment horizontal="left" vertical="center"/>
    </xf>
    <xf numFmtId="0" fontId="5" fillId="0" borderId="14" xfId="0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</cellXfs>
  <cellStyles count="60">
    <cellStyle name="20% - Accent1" xfId="1" builtinId="30" customBuiltin="1"/>
    <cellStyle name="20% - Accent1 2" xfId="2"/>
    <cellStyle name="20% - Accent2" xfId="3" builtinId="34" customBuiltin="1"/>
    <cellStyle name="20% - Accent2 2" xfId="4"/>
    <cellStyle name="20% - Accent3" xfId="5" builtinId="38" customBuiltin="1"/>
    <cellStyle name="20% - Accent3 2" xfId="6"/>
    <cellStyle name="20% - Accent4" xfId="7" builtinId="42" customBuiltin="1"/>
    <cellStyle name="20% - Accent4 2" xfId="8"/>
    <cellStyle name="20% - Accent5" xfId="9" builtinId="46" customBuiltin="1"/>
    <cellStyle name="20% - Accent5 2" xfId="10"/>
    <cellStyle name="20% - Accent6" xfId="11" builtinId="50" customBuiltin="1"/>
    <cellStyle name="20% - Accent6 2" xfId="12"/>
    <cellStyle name="40% - Accent1" xfId="13" builtinId="31" customBuiltin="1"/>
    <cellStyle name="40% - Accent1 2" xfId="14"/>
    <cellStyle name="40% - Accent2" xfId="15" builtinId="35" customBuiltin="1"/>
    <cellStyle name="40% - Accent2 2" xfId="16"/>
    <cellStyle name="40% - Accent3" xfId="17" builtinId="39" customBuiltin="1"/>
    <cellStyle name="40% - Accent3 2" xfId="18"/>
    <cellStyle name="40% - Accent4" xfId="19" builtinId="43" customBuiltin="1"/>
    <cellStyle name="40% - Accent4 2" xfId="20"/>
    <cellStyle name="40% - Accent5" xfId="21" builtinId="47" customBuiltin="1"/>
    <cellStyle name="40% - Accent5 2" xfId="22"/>
    <cellStyle name="40% - Accent6" xfId="23" builtinId="51" customBuiltin="1"/>
    <cellStyle name="40% - Accent6 2" xfId="24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31" builtinId="29" customBuiltin="1"/>
    <cellStyle name="Accent2" xfId="32" builtinId="33" customBuiltin="1"/>
    <cellStyle name="Accent3" xfId="33" builtinId="37" customBuiltin="1"/>
    <cellStyle name="Accent4" xfId="34" builtinId="41" customBuiltin="1"/>
    <cellStyle name="Accent5" xfId="35" builtinId="45" customBuiltin="1"/>
    <cellStyle name="Accent6" xfId="36" builtinId="49" customBuiltin="1"/>
    <cellStyle name="Bad" xfId="37" builtinId="27" customBuiltin="1"/>
    <cellStyle name="Calculation" xfId="38" builtinId="22" customBuiltin="1"/>
    <cellStyle name="Check Cell" xfId="39" builtinId="23" customBuiltin="1"/>
    <cellStyle name="Explanatory Text" xfId="40" builtinId="53" customBuiltin="1"/>
    <cellStyle name="Good" xfId="41" builtinId="26" customBuiltin="1"/>
    <cellStyle name="Heading 1" xfId="42" builtinId="16" customBuiltin="1"/>
    <cellStyle name="Heading 2" xfId="43" builtinId="17" customBuiltin="1"/>
    <cellStyle name="Heading 3" xfId="44" builtinId="18" customBuiltin="1"/>
    <cellStyle name="Heading 4" xfId="45" builtinId="19" customBuiltin="1"/>
    <cellStyle name="Input" xfId="46" builtinId="20" customBuiltin="1"/>
    <cellStyle name="Linked Cell" xfId="47" builtinId="24" customBuiltin="1"/>
    <cellStyle name="Neutral" xfId="48" builtinId="28" customBuiltin="1"/>
    <cellStyle name="Normal" xfId="0" builtinId="0"/>
    <cellStyle name="Normal 2" xfId="49"/>
    <cellStyle name="Normal 2 2" xfId="50"/>
    <cellStyle name="Normal 3" xfId="51"/>
    <cellStyle name="Normal 4" xfId="52"/>
    <cellStyle name="Normal 5" xfId="53"/>
    <cellStyle name="Note 2" xfId="54"/>
    <cellStyle name="Note 3" xfId="55"/>
    <cellStyle name="Output" xfId="56" builtinId="21" customBuiltin="1"/>
    <cellStyle name="Title" xfId="57" builtinId="15" customBuiltin="1"/>
    <cellStyle name="Total" xfId="58" builtinId="25" customBuiltin="1"/>
    <cellStyle name="Warning Text" xfId="59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9"/>
  <sheetViews>
    <sheetView tabSelected="1" zoomScale="84" zoomScaleNormal="84" workbookViewId="0">
      <pane ySplit="4" topLeftCell="A63" activePane="bottomLeft" state="frozen"/>
      <selection pane="bottomLeft" activeCell="H5" sqref="H5"/>
    </sheetView>
  </sheetViews>
  <sheetFormatPr defaultRowHeight="15" x14ac:dyDescent="0.2"/>
  <cols>
    <col min="1" max="1" width="8.109375" style="1" customWidth="1"/>
    <col min="2" max="2" width="48.44140625" style="1" customWidth="1"/>
    <col min="3" max="3" width="14.5546875" style="1" customWidth="1"/>
    <col min="4" max="4" width="18.109375" style="8" customWidth="1"/>
    <col min="5" max="5" width="17.5546875" style="8" customWidth="1"/>
    <col min="6" max="6" width="18.44140625" style="1" customWidth="1"/>
  </cols>
  <sheetData>
    <row r="1" spans="1:6" ht="32.25" customHeight="1" x14ac:dyDescent="0.2">
      <c r="A1" s="27" t="s">
        <v>0</v>
      </c>
      <c r="B1" s="27"/>
      <c r="C1" s="27"/>
      <c r="D1" s="27"/>
      <c r="E1" s="27"/>
      <c r="F1" s="27"/>
    </row>
    <row r="2" spans="1:6" ht="30" customHeight="1" x14ac:dyDescent="0.2">
      <c r="A2" s="28" t="s">
        <v>1</v>
      </c>
      <c r="B2" s="28"/>
      <c r="C2" s="28"/>
      <c r="D2" s="28"/>
      <c r="E2" s="28"/>
      <c r="F2" s="28"/>
    </row>
    <row r="3" spans="1:6" ht="49.5" customHeight="1" x14ac:dyDescent="0.2">
      <c r="A3" s="2" t="s">
        <v>2</v>
      </c>
      <c r="B3" s="3" t="s">
        <v>3</v>
      </c>
      <c r="C3" s="4" t="s">
        <v>4</v>
      </c>
      <c r="D3" s="7" t="s">
        <v>5</v>
      </c>
      <c r="E3" s="7" t="s">
        <v>6</v>
      </c>
      <c r="F3" s="5" t="s">
        <v>7</v>
      </c>
    </row>
    <row r="4" spans="1:6" ht="27.75" customHeight="1" x14ac:dyDescent="0.2">
      <c r="A4" s="6"/>
      <c r="B4" s="29" t="s">
        <v>8</v>
      </c>
      <c r="C4" s="30"/>
      <c r="D4" s="30"/>
      <c r="E4" s="31" t="s">
        <v>9</v>
      </c>
      <c r="F4" s="32"/>
    </row>
    <row r="5" spans="1:6" s="9" customFormat="1" ht="24" customHeight="1" x14ac:dyDescent="0.35">
      <c r="A5" s="15">
        <v>1</v>
      </c>
      <c r="B5" s="16" t="s">
        <v>10</v>
      </c>
      <c r="C5" s="16">
        <v>1498</v>
      </c>
      <c r="D5" s="17">
        <v>17644532.719999999</v>
      </c>
      <c r="E5" s="17">
        <v>8172774.79</v>
      </c>
      <c r="F5" s="18">
        <f t="shared" ref="F5:F16" si="0">(E5/D5)*100</f>
        <v>46.319020853049828</v>
      </c>
    </row>
    <row r="6" spans="1:6" s="9" customFormat="1" ht="24" customHeight="1" x14ac:dyDescent="0.35">
      <c r="A6" s="15">
        <v>2</v>
      </c>
      <c r="B6" s="16" t="s">
        <v>11</v>
      </c>
      <c r="C6" s="16">
        <v>392</v>
      </c>
      <c r="D6" s="17">
        <v>5307697.55</v>
      </c>
      <c r="E6" s="17">
        <v>2241070.65</v>
      </c>
      <c r="F6" s="18">
        <f t="shared" si="0"/>
        <v>42.22302851450155</v>
      </c>
    </row>
    <row r="7" spans="1:6" s="9" customFormat="1" ht="24" customHeight="1" x14ac:dyDescent="0.35">
      <c r="A7" s="15">
        <v>3</v>
      </c>
      <c r="B7" s="16" t="s">
        <v>12</v>
      </c>
      <c r="C7" s="16">
        <v>74</v>
      </c>
      <c r="D7" s="17">
        <v>432565.01</v>
      </c>
      <c r="E7" s="17">
        <v>317909.90999999997</v>
      </c>
      <c r="F7" s="18">
        <f t="shared" si="0"/>
        <v>73.494134442358146</v>
      </c>
    </row>
    <row r="8" spans="1:6" s="9" customFormat="1" ht="24" customHeight="1" x14ac:dyDescent="0.35">
      <c r="A8" s="15">
        <v>4</v>
      </c>
      <c r="B8" s="16" t="s">
        <v>13</v>
      </c>
      <c r="C8" s="16">
        <v>236</v>
      </c>
      <c r="D8" s="17">
        <v>1905465.78</v>
      </c>
      <c r="E8" s="17">
        <v>1309226.0900000001</v>
      </c>
      <c r="F8" s="18">
        <f t="shared" si="0"/>
        <v>68.70897938665685</v>
      </c>
    </row>
    <row r="9" spans="1:6" s="9" customFormat="1" ht="24" customHeight="1" x14ac:dyDescent="0.35">
      <c r="A9" s="15">
        <v>5</v>
      </c>
      <c r="B9" s="16" t="s">
        <v>14</v>
      </c>
      <c r="C9" s="16">
        <v>311</v>
      </c>
      <c r="D9" s="17">
        <v>2895827.45</v>
      </c>
      <c r="E9" s="17">
        <v>1190309.74</v>
      </c>
      <c r="F9" s="18">
        <f t="shared" si="0"/>
        <v>41.10430474716302</v>
      </c>
    </row>
    <row r="10" spans="1:6" s="9" customFormat="1" ht="24" customHeight="1" x14ac:dyDescent="0.35">
      <c r="A10" s="15">
        <v>6</v>
      </c>
      <c r="B10" s="16" t="s">
        <v>15</v>
      </c>
      <c r="C10" s="16">
        <v>141</v>
      </c>
      <c r="D10" s="17">
        <v>1398009.92</v>
      </c>
      <c r="E10" s="17">
        <v>1165947.8999999999</v>
      </c>
      <c r="F10" s="18">
        <f t="shared" si="0"/>
        <v>83.400545541193296</v>
      </c>
    </row>
    <row r="11" spans="1:6" s="9" customFormat="1" ht="24" customHeight="1" x14ac:dyDescent="0.35">
      <c r="A11" s="15">
        <v>7</v>
      </c>
      <c r="B11" s="16" t="s">
        <v>16</v>
      </c>
      <c r="C11" s="16">
        <v>114</v>
      </c>
      <c r="D11" s="17">
        <v>1026388.59</v>
      </c>
      <c r="E11" s="17">
        <v>435516.04</v>
      </c>
      <c r="F11" s="18">
        <f t="shared" si="0"/>
        <v>42.431886348229966</v>
      </c>
    </row>
    <row r="12" spans="1:6" s="9" customFormat="1" ht="24" customHeight="1" x14ac:dyDescent="0.35">
      <c r="A12" s="15">
        <v>8</v>
      </c>
      <c r="B12" s="16" t="s">
        <v>17</v>
      </c>
      <c r="C12" s="16">
        <v>286</v>
      </c>
      <c r="D12" s="17">
        <v>2397565.16</v>
      </c>
      <c r="E12" s="17">
        <v>2276782.09</v>
      </c>
      <c r="F12" s="18">
        <f t="shared" si="0"/>
        <v>94.962261213371974</v>
      </c>
    </row>
    <row r="13" spans="1:6" s="9" customFormat="1" ht="24" customHeight="1" x14ac:dyDescent="0.35">
      <c r="A13" s="15">
        <v>9</v>
      </c>
      <c r="B13" s="16" t="s">
        <v>18</v>
      </c>
      <c r="C13" s="16">
        <v>23</v>
      </c>
      <c r="D13" s="17">
        <v>72754.679999999993</v>
      </c>
      <c r="E13" s="17">
        <v>98953.87</v>
      </c>
      <c r="F13" s="18">
        <f t="shared" si="0"/>
        <v>136.01031576250492</v>
      </c>
    </row>
    <row r="14" spans="1:6" s="9" customFormat="1" ht="24" customHeight="1" x14ac:dyDescent="0.35">
      <c r="A14" s="15">
        <v>10</v>
      </c>
      <c r="B14" s="16" t="s">
        <v>19</v>
      </c>
      <c r="C14" s="16">
        <v>483</v>
      </c>
      <c r="D14" s="17">
        <v>4607439.3499999996</v>
      </c>
      <c r="E14" s="17">
        <v>2608145.38</v>
      </c>
      <c r="F14" s="18">
        <f t="shared" si="0"/>
        <v>56.607264510166587</v>
      </c>
    </row>
    <row r="15" spans="1:6" s="9" customFormat="1" ht="24" customHeight="1" x14ac:dyDescent="0.35">
      <c r="A15" s="15">
        <v>11</v>
      </c>
      <c r="B15" s="16" t="s">
        <v>20</v>
      </c>
      <c r="C15" s="16">
        <v>111</v>
      </c>
      <c r="D15" s="17">
        <v>582107.65</v>
      </c>
      <c r="E15" s="17">
        <v>574894.51</v>
      </c>
      <c r="F15" s="18">
        <f t="shared" si="0"/>
        <v>98.760858064655224</v>
      </c>
    </row>
    <row r="16" spans="1:6" s="10" customFormat="1" ht="24" customHeight="1" x14ac:dyDescent="0.5">
      <c r="A16" s="25" t="s">
        <v>21</v>
      </c>
      <c r="B16" s="22"/>
      <c r="C16" s="19">
        <f>SUM(C5:C15)</f>
        <v>3669</v>
      </c>
      <c r="D16" s="20">
        <f>SUM(D5:D15)</f>
        <v>38270353.859999999</v>
      </c>
      <c r="E16" s="20">
        <f>SUM(E5:E15)</f>
        <v>20391530.970000003</v>
      </c>
      <c r="F16" s="21">
        <f t="shared" si="0"/>
        <v>53.282838838114685</v>
      </c>
    </row>
    <row r="17" spans="1:6" s="11" customFormat="1" ht="24" customHeight="1" x14ac:dyDescent="0.5">
      <c r="A17" s="13"/>
      <c r="B17" s="26" t="s">
        <v>22</v>
      </c>
      <c r="C17" s="26"/>
      <c r="D17" s="26"/>
      <c r="E17" s="26"/>
      <c r="F17" s="26"/>
    </row>
    <row r="18" spans="1:6" s="9" customFormat="1" ht="24" customHeight="1" x14ac:dyDescent="0.35">
      <c r="A18" s="15">
        <v>12</v>
      </c>
      <c r="B18" s="16" t="s">
        <v>23</v>
      </c>
      <c r="C18" s="16">
        <v>1409</v>
      </c>
      <c r="D18" s="17">
        <v>18991523.620000001</v>
      </c>
      <c r="E18" s="17">
        <v>11354411.859999999</v>
      </c>
      <c r="F18" s="18">
        <f>(E18/D18)*100</f>
        <v>59.786734793845888</v>
      </c>
    </row>
    <row r="19" spans="1:6" s="10" customFormat="1" ht="24" customHeight="1" x14ac:dyDescent="0.5">
      <c r="A19" s="25" t="s">
        <v>21</v>
      </c>
      <c r="B19" s="22"/>
      <c r="C19" s="19">
        <f>SUM(C18:C18)</f>
        <v>1409</v>
      </c>
      <c r="D19" s="20">
        <f>SUM(D18:D18)</f>
        <v>18991523.620000001</v>
      </c>
      <c r="E19" s="20">
        <f>SUM(E18:E18)</f>
        <v>11354411.859999999</v>
      </c>
      <c r="F19" s="21">
        <f>(E19/D19)*100</f>
        <v>59.786734793845888</v>
      </c>
    </row>
    <row r="20" spans="1:6" s="11" customFormat="1" ht="24" customHeight="1" x14ac:dyDescent="0.5">
      <c r="A20" s="19"/>
      <c r="B20" s="22" t="s">
        <v>24</v>
      </c>
      <c r="C20" s="22"/>
      <c r="D20" s="22"/>
      <c r="E20" s="22"/>
      <c r="F20" s="22"/>
    </row>
    <row r="21" spans="1:6" s="9" customFormat="1" ht="24" customHeight="1" x14ac:dyDescent="0.35">
      <c r="A21" s="15">
        <v>13</v>
      </c>
      <c r="B21" s="16" t="s">
        <v>25</v>
      </c>
      <c r="C21" s="16">
        <v>1411</v>
      </c>
      <c r="D21" s="17">
        <v>3791843.45</v>
      </c>
      <c r="E21" s="17">
        <v>2476943.46</v>
      </c>
      <c r="F21" s="18">
        <f>(E21/D21)*100</f>
        <v>65.322935734596328</v>
      </c>
    </row>
    <row r="22" spans="1:6" s="9" customFormat="1" ht="24" hidden="1" customHeight="1" x14ac:dyDescent="0.35">
      <c r="A22" s="15">
        <v>14</v>
      </c>
      <c r="B22" s="16" t="s">
        <v>26</v>
      </c>
      <c r="C22" s="16">
        <v>0</v>
      </c>
      <c r="D22" s="17">
        <v>0</v>
      </c>
      <c r="E22" s="17">
        <v>0</v>
      </c>
      <c r="F22" s="18" t="e">
        <f>(E22/D22)*100</f>
        <v>#DIV/0!</v>
      </c>
    </row>
    <row r="23" spans="1:6" s="9" customFormat="1" ht="24" customHeight="1" x14ac:dyDescent="0.35">
      <c r="A23" s="15">
        <v>14</v>
      </c>
      <c r="B23" s="16" t="s">
        <v>27</v>
      </c>
      <c r="C23" s="16">
        <v>33</v>
      </c>
      <c r="D23" s="17">
        <v>57241.53</v>
      </c>
      <c r="E23" s="17">
        <v>57400.74</v>
      </c>
      <c r="F23" s="18">
        <f>(E23/D23)*100</f>
        <v>100.27813721960261</v>
      </c>
    </row>
    <row r="24" spans="1:6" s="10" customFormat="1" ht="24" customHeight="1" x14ac:dyDescent="0.5">
      <c r="A24" s="25" t="s">
        <v>21</v>
      </c>
      <c r="B24" s="22"/>
      <c r="C24" s="19">
        <f>SUM(C21:C23)</f>
        <v>1444</v>
      </c>
      <c r="D24" s="20">
        <f>SUM(D21:D23)</f>
        <v>3849084.98</v>
      </c>
      <c r="E24" s="20">
        <f>SUM(E21:E23)</f>
        <v>2534344.2000000002</v>
      </c>
      <c r="F24" s="21">
        <f>(E24/D24)*100</f>
        <v>65.842770766781044</v>
      </c>
    </row>
    <row r="25" spans="1:6" s="11" customFormat="1" ht="24" customHeight="1" x14ac:dyDescent="0.5">
      <c r="A25" s="19"/>
      <c r="B25" s="22" t="s">
        <v>28</v>
      </c>
      <c r="C25" s="22"/>
      <c r="D25" s="22"/>
      <c r="E25" s="22"/>
      <c r="F25" s="22"/>
    </row>
    <row r="26" spans="1:6" s="9" customFormat="1" ht="24" customHeight="1" x14ac:dyDescent="0.35">
      <c r="A26" s="15">
        <v>15</v>
      </c>
      <c r="B26" s="16" t="s">
        <v>29</v>
      </c>
      <c r="C26" s="16">
        <v>502</v>
      </c>
      <c r="D26" s="17">
        <v>1038131.5</v>
      </c>
      <c r="E26" s="17">
        <v>533751.57999999996</v>
      </c>
      <c r="F26" s="18">
        <f>(E26/D26)*100</f>
        <v>51.414640630787133</v>
      </c>
    </row>
    <row r="27" spans="1:6" s="9" customFormat="1" ht="24" customHeight="1" x14ac:dyDescent="0.35">
      <c r="A27" s="15">
        <v>16</v>
      </c>
      <c r="B27" s="16" t="s">
        <v>30</v>
      </c>
      <c r="C27" s="16">
        <v>259</v>
      </c>
      <c r="D27" s="17">
        <v>732666.24</v>
      </c>
      <c r="E27" s="17">
        <v>537316.68000000005</v>
      </c>
      <c r="F27" s="18">
        <f>(E27/D27)*100</f>
        <v>73.33716918634056</v>
      </c>
    </row>
    <row r="28" spans="1:6" s="10" customFormat="1" ht="24" customHeight="1" x14ac:dyDescent="0.5">
      <c r="A28" s="25" t="s">
        <v>21</v>
      </c>
      <c r="B28" s="22"/>
      <c r="C28" s="19">
        <f>SUM(C26:C27)</f>
        <v>761</v>
      </c>
      <c r="D28" s="20">
        <f>SUM(D26:D27)</f>
        <v>1770797.74</v>
      </c>
      <c r="E28" s="20">
        <f>SUM(E26:E27)</f>
        <v>1071068.26</v>
      </c>
      <c r="F28" s="21">
        <f>(E28/D28)*100</f>
        <v>60.485070418036571</v>
      </c>
    </row>
    <row r="29" spans="1:6" s="11" customFormat="1" ht="24" customHeight="1" x14ac:dyDescent="0.5">
      <c r="A29" s="19"/>
      <c r="B29" s="22" t="s">
        <v>31</v>
      </c>
      <c r="C29" s="22"/>
      <c r="D29" s="22"/>
      <c r="E29" s="22"/>
      <c r="F29" s="22"/>
    </row>
    <row r="30" spans="1:6" s="9" customFormat="1" ht="24" customHeight="1" x14ac:dyDescent="0.35">
      <c r="A30" s="15">
        <v>17</v>
      </c>
      <c r="B30" s="16" t="s">
        <v>32</v>
      </c>
      <c r="C30" s="16">
        <v>385</v>
      </c>
      <c r="D30" s="17">
        <v>4342241.3</v>
      </c>
      <c r="E30" s="17">
        <v>5724242.8099999996</v>
      </c>
      <c r="F30" s="18">
        <f t="shared" ref="F30:F51" si="1">(E30/D30)*100</f>
        <v>131.82691643598895</v>
      </c>
    </row>
    <row r="31" spans="1:6" s="9" customFormat="1" ht="24" customHeight="1" x14ac:dyDescent="0.35">
      <c r="A31" s="15">
        <v>18</v>
      </c>
      <c r="B31" s="16" t="s">
        <v>33</v>
      </c>
      <c r="C31" s="16">
        <v>8</v>
      </c>
      <c r="D31" s="17">
        <v>12244.48</v>
      </c>
      <c r="E31" s="17">
        <v>15023.98</v>
      </c>
      <c r="F31" s="18">
        <f t="shared" si="1"/>
        <v>122.70002482751411</v>
      </c>
    </row>
    <row r="32" spans="1:6" s="9" customFormat="1" ht="24" customHeight="1" x14ac:dyDescent="0.35">
      <c r="A32" s="15">
        <v>19</v>
      </c>
      <c r="B32" s="16" t="s">
        <v>34</v>
      </c>
      <c r="C32" s="16">
        <v>14</v>
      </c>
      <c r="D32" s="17">
        <v>37176.639999999999</v>
      </c>
      <c r="E32" s="17">
        <v>130124.52</v>
      </c>
      <c r="F32" s="18">
        <f t="shared" si="1"/>
        <v>350.01689232808559</v>
      </c>
    </row>
    <row r="33" spans="1:6" s="9" customFormat="1" ht="24" customHeight="1" x14ac:dyDescent="0.35">
      <c r="A33" s="15">
        <v>20</v>
      </c>
      <c r="B33" s="16" t="s">
        <v>35</v>
      </c>
      <c r="C33" s="16">
        <v>30</v>
      </c>
      <c r="D33" s="17">
        <v>316566.89</v>
      </c>
      <c r="E33" s="17">
        <v>242072.79</v>
      </c>
      <c r="F33" s="18">
        <f t="shared" si="1"/>
        <v>76.468132848637467</v>
      </c>
    </row>
    <row r="34" spans="1:6" s="9" customFormat="1" ht="24" customHeight="1" x14ac:dyDescent="0.35">
      <c r="A34" s="15">
        <v>21</v>
      </c>
      <c r="B34" s="16" t="s">
        <v>36</v>
      </c>
      <c r="C34" s="16">
        <v>5</v>
      </c>
      <c r="D34" s="17">
        <v>5331.8</v>
      </c>
      <c r="E34" s="17">
        <v>5909.72</v>
      </c>
      <c r="F34" s="18">
        <f t="shared" si="1"/>
        <v>110.83911624592071</v>
      </c>
    </row>
    <row r="35" spans="1:6" s="9" customFormat="1" ht="24" customHeight="1" x14ac:dyDescent="0.35">
      <c r="A35" s="15">
        <v>22</v>
      </c>
      <c r="B35" s="16" t="s">
        <v>37</v>
      </c>
      <c r="C35" s="16">
        <v>44</v>
      </c>
      <c r="D35" s="17">
        <v>228394.26</v>
      </c>
      <c r="E35" s="17">
        <v>416689.16</v>
      </c>
      <c r="F35" s="18">
        <f t="shared" si="1"/>
        <v>182.44292128882748</v>
      </c>
    </row>
    <row r="36" spans="1:6" s="9" customFormat="1" ht="24" customHeight="1" x14ac:dyDescent="0.35">
      <c r="A36" s="15">
        <v>23</v>
      </c>
      <c r="B36" s="16" t="s">
        <v>38</v>
      </c>
      <c r="C36" s="16">
        <v>468</v>
      </c>
      <c r="D36" s="17">
        <v>8854004.3100000005</v>
      </c>
      <c r="E36" s="17">
        <v>9007644.7400000002</v>
      </c>
      <c r="F36" s="18">
        <f t="shared" si="1"/>
        <v>101.73526491088867</v>
      </c>
    </row>
    <row r="37" spans="1:6" s="9" customFormat="1" ht="24" customHeight="1" x14ac:dyDescent="0.35">
      <c r="A37" s="15">
        <v>24</v>
      </c>
      <c r="B37" s="16" t="s">
        <v>39</v>
      </c>
      <c r="C37" s="16">
        <v>389</v>
      </c>
      <c r="D37" s="17">
        <v>5620818.7699999996</v>
      </c>
      <c r="E37" s="17">
        <v>7999209.4800000004</v>
      </c>
      <c r="F37" s="18">
        <f t="shared" si="1"/>
        <v>142.31395473368022</v>
      </c>
    </row>
    <row r="38" spans="1:6" s="9" customFormat="1" ht="24" customHeight="1" x14ac:dyDescent="0.35">
      <c r="A38" s="15">
        <v>25</v>
      </c>
      <c r="B38" s="16" t="s">
        <v>40</v>
      </c>
      <c r="C38" s="16">
        <v>112</v>
      </c>
      <c r="D38" s="17">
        <v>1241532.77</v>
      </c>
      <c r="E38" s="17">
        <v>872275.95</v>
      </c>
      <c r="F38" s="18">
        <f t="shared" si="1"/>
        <v>70.257988437953188</v>
      </c>
    </row>
    <row r="39" spans="1:6" s="9" customFormat="1" ht="24" customHeight="1" x14ac:dyDescent="0.35">
      <c r="A39" s="15">
        <v>26</v>
      </c>
      <c r="B39" s="16" t="s">
        <v>41</v>
      </c>
      <c r="C39" s="16">
        <v>94</v>
      </c>
      <c r="D39" s="17">
        <v>638449.15</v>
      </c>
      <c r="E39" s="17">
        <v>822968.57</v>
      </c>
      <c r="F39" s="18">
        <f t="shared" si="1"/>
        <v>128.90119283579591</v>
      </c>
    </row>
    <row r="40" spans="1:6" s="9" customFormat="1" ht="24" customHeight="1" x14ac:dyDescent="0.35">
      <c r="A40" s="15">
        <v>27</v>
      </c>
      <c r="B40" s="16" t="s">
        <v>42</v>
      </c>
      <c r="C40" s="16">
        <v>156</v>
      </c>
      <c r="D40" s="17">
        <v>1831752.64</v>
      </c>
      <c r="E40" s="17">
        <v>1928565.18</v>
      </c>
      <c r="F40" s="18">
        <f t="shared" si="1"/>
        <v>105.28524091549829</v>
      </c>
    </row>
    <row r="41" spans="1:6" s="9" customFormat="1" ht="24" customHeight="1" x14ac:dyDescent="0.35">
      <c r="A41" s="15">
        <v>28</v>
      </c>
      <c r="B41" s="16" t="s">
        <v>43</v>
      </c>
      <c r="C41" s="16">
        <v>4</v>
      </c>
      <c r="D41" s="17">
        <v>19347.349999999999</v>
      </c>
      <c r="E41" s="17">
        <v>33912.76</v>
      </c>
      <c r="F41" s="18">
        <f t="shared" si="1"/>
        <v>175.28374686972637</v>
      </c>
    </row>
    <row r="42" spans="1:6" s="9" customFormat="1" ht="24" customHeight="1" x14ac:dyDescent="0.35">
      <c r="A42" s="15">
        <v>29</v>
      </c>
      <c r="B42" s="16" t="s">
        <v>44</v>
      </c>
      <c r="C42" s="16">
        <v>16</v>
      </c>
      <c r="D42" s="17">
        <v>52139.21</v>
      </c>
      <c r="E42" s="17">
        <v>67015.88</v>
      </c>
      <c r="F42" s="18">
        <f t="shared" si="1"/>
        <v>128.53259571827039</v>
      </c>
    </row>
    <row r="43" spans="1:6" s="9" customFormat="1" ht="24" customHeight="1" x14ac:dyDescent="0.35">
      <c r="A43" s="15">
        <v>30</v>
      </c>
      <c r="B43" s="16" t="s">
        <v>45</v>
      </c>
      <c r="C43" s="16">
        <v>15</v>
      </c>
      <c r="D43" s="17">
        <v>127520.46</v>
      </c>
      <c r="E43" s="17">
        <v>147079.18</v>
      </c>
      <c r="F43" s="18">
        <f t="shared" si="1"/>
        <v>115.3377112974655</v>
      </c>
    </row>
    <row r="44" spans="1:6" s="9" customFormat="1" ht="24" customHeight="1" x14ac:dyDescent="0.35">
      <c r="A44" s="15">
        <v>31</v>
      </c>
      <c r="B44" s="16" t="s">
        <v>46</v>
      </c>
      <c r="C44" s="16">
        <v>158</v>
      </c>
      <c r="D44" s="17">
        <v>2612119.14</v>
      </c>
      <c r="E44" s="17">
        <v>2900288.82</v>
      </c>
      <c r="F44" s="18">
        <f t="shared" si="1"/>
        <v>111.03202666322485</v>
      </c>
    </row>
    <row r="45" spans="1:6" s="9" customFormat="1" ht="24" customHeight="1" x14ac:dyDescent="0.35">
      <c r="A45" s="15">
        <v>32</v>
      </c>
      <c r="B45" s="16" t="s">
        <v>47</v>
      </c>
      <c r="C45" s="16">
        <v>13</v>
      </c>
      <c r="D45" s="17">
        <v>30612.639999999999</v>
      </c>
      <c r="E45" s="17">
        <v>12564.59</v>
      </c>
      <c r="F45" s="18">
        <f t="shared" si="1"/>
        <v>41.043797594719045</v>
      </c>
    </row>
    <row r="46" spans="1:6" s="9" customFormat="1" ht="24" customHeight="1" x14ac:dyDescent="0.35">
      <c r="A46" s="15">
        <v>33</v>
      </c>
      <c r="B46" s="16" t="s">
        <v>48</v>
      </c>
      <c r="C46" s="16">
        <v>25</v>
      </c>
      <c r="D46" s="17">
        <v>271610.34999999998</v>
      </c>
      <c r="E46" s="17">
        <v>325800.40000000002</v>
      </c>
      <c r="F46" s="18">
        <f t="shared" si="1"/>
        <v>119.95139360484607</v>
      </c>
    </row>
    <row r="47" spans="1:6" s="9" customFormat="1" ht="24" customHeight="1" x14ac:dyDescent="0.35">
      <c r="A47" s="15">
        <v>34</v>
      </c>
      <c r="B47" s="16" t="s">
        <v>49</v>
      </c>
      <c r="C47" s="16">
        <v>19</v>
      </c>
      <c r="D47" s="17">
        <v>106766.39</v>
      </c>
      <c r="E47" s="17">
        <v>141862.39000000001</v>
      </c>
      <c r="F47" s="18">
        <f t="shared" si="1"/>
        <v>132.8717679786682</v>
      </c>
    </row>
    <row r="48" spans="1:6" s="9" customFormat="1" ht="24" customHeight="1" x14ac:dyDescent="0.35">
      <c r="A48" s="15">
        <v>35</v>
      </c>
      <c r="B48" s="16" t="s">
        <v>50</v>
      </c>
      <c r="C48" s="16">
        <v>21</v>
      </c>
      <c r="D48" s="17">
        <v>100696.5</v>
      </c>
      <c r="E48" s="17">
        <v>113248.2</v>
      </c>
      <c r="F48" s="18">
        <f t="shared" si="1"/>
        <v>112.46488209619996</v>
      </c>
    </row>
    <row r="49" spans="1:6" s="9" customFormat="1" ht="24" customHeight="1" x14ac:dyDescent="0.35">
      <c r="A49" s="15">
        <v>36</v>
      </c>
      <c r="B49" s="16" t="s">
        <v>51</v>
      </c>
      <c r="C49" s="16">
        <v>110</v>
      </c>
      <c r="D49" s="17">
        <v>1643948.82</v>
      </c>
      <c r="E49" s="17">
        <v>2010778.08</v>
      </c>
      <c r="F49" s="18">
        <f t="shared" si="1"/>
        <v>122.31390999143147</v>
      </c>
    </row>
    <row r="50" spans="1:6" s="9" customFormat="1" ht="24" customHeight="1" x14ac:dyDescent="0.35">
      <c r="A50" s="15">
        <v>37</v>
      </c>
      <c r="B50" s="16" t="s">
        <v>52</v>
      </c>
      <c r="C50" s="16">
        <v>197</v>
      </c>
      <c r="D50" s="17">
        <v>233033.69</v>
      </c>
      <c r="E50" s="17">
        <v>657583.47</v>
      </c>
      <c r="F50" s="18">
        <f t="shared" si="1"/>
        <v>282.18386362933188</v>
      </c>
    </row>
    <row r="51" spans="1:6" s="10" customFormat="1" ht="24" customHeight="1" x14ac:dyDescent="0.5">
      <c r="A51" s="25" t="s">
        <v>21</v>
      </c>
      <c r="B51" s="22"/>
      <c r="C51" s="19">
        <f>SUM(C30:C50)</f>
        <v>2283</v>
      </c>
      <c r="D51" s="20">
        <f>SUM(D30:D50)</f>
        <v>28326307.560000006</v>
      </c>
      <c r="E51" s="20">
        <f>SUM(E30:E50)</f>
        <v>33574860.669999994</v>
      </c>
      <c r="F51" s="21">
        <f t="shared" si="1"/>
        <v>118.5288996770322</v>
      </c>
    </row>
    <row r="52" spans="1:6" s="11" customFormat="1" ht="24" customHeight="1" x14ac:dyDescent="0.5">
      <c r="A52" s="19"/>
      <c r="B52" s="22" t="s">
        <v>53</v>
      </c>
      <c r="C52" s="22"/>
      <c r="D52" s="22"/>
      <c r="E52" s="22"/>
      <c r="F52" s="22"/>
    </row>
    <row r="53" spans="1:6" s="9" customFormat="1" ht="24" customHeight="1" x14ac:dyDescent="0.35">
      <c r="A53" s="15">
        <v>38</v>
      </c>
      <c r="B53" s="16" t="s">
        <v>54</v>
      </c>
      <c r="C53" s="16">
        <v>59</v>
      </c>
      <c r="D53" s="17">
        <v>85307.42</v>
      </c>
      <c r="E53" s="17">
        <v>51325.85</v>
      </c>
      <c r="F53" s="18">
        <f t="shared" ref="F53:F59" si="2">(E53/D53)*100</f>
        <v>60.165751115201935</v>
      </c>
    </row>
    <row r="54" spans="1:6" s="9" customFormat="1" ht="24" customHeight="1" x14ac:dyDescent="0.35">
      <c r="A54" s="15">
        <v>39</v>
      </c>
      <c r="B54" s="16" t="s">
        <v>55</v>
      </c>
      <c r="C54" s="16">
        <v>44</v>
      </c>
      <c r="D54" s="17">
        <v>45750.73</v>
      </c>
      <c r="E54" s="17">
        <v>124104.79</v>
      </c>
      <c r="F54" s="18">
        <f t="shared" si="2"/>
        <v>271.26297219738348</v>
      </c>
    </row>
    <row r="55" spans="1:6" s="9" customFormat="1" ht="24" customHeight="1" x14ac:dyDescent="0.35">
      <c r="A55" s="15">
        <v>40</v>
      </c>
      <c r="B55" s="16" t="s">
        <v>56</v>
      </c>
      <c r="C55" s="16">
        <v>69</v>
      </c>
      <c r="D55" s="17">
        <v>40415.53</v>
      </c>
      <c r="E55" s="17">
        <v>104059.73</v>
      </c>
      <c r="F55" s="18">
        <f t="shared" si="2"/>
        <v>257.47461433760736</v>
      </c>
    </row>
    <row r="56" spans="1:6" s="9" customFormat="1" ht="24" customHeight="1" x14ac:dyDescent="0.35">
      <c r="A56" s="15">
        <v>41</v>
      </c>
      <c r="B56" s="16" t="s">
        <v>57</v>
      </c>
      <c r="C56" s="16">
        <v>76</v>
      </c>
      <c r="D56" s="17">
        <v>251694.86</v>
      </c>
      <c r="E56" s="17">
        <v>350954.02</v>
      </c>
      <c r="F56" s="18">
        <f t="shared" si="2"/>
        <v>139.43630791665751</v>
      </c>
    </row>
    <row r="57" spans="1:6" s="9" customFormat="1" ht="24" customHeight="1" x14ac:dyDescent="0.35">
      <c r="A57" s="15">
        <v>42</v>
      </c>
      <c r="B57" s="16" t="s">
        <v>58</v>
      </c>
      <c r="C57" s="16">
        <v>38</v>
      </c>
      <c r="D57" s="17">
        <v>19327.55</v>
      </c>
      <c r="E57" s="17">
        <v>41120.06</v>
      </c>
      <c r="F57" s="18">
        <f t="shared" si="2"/>
        <v>212.75360819141588</v>
      </c>
    </row>
    <row r="58" spans="1:6" s="9" customFormat="1" ht="24" customHeight="1" x14ac:dyDescent="0.35">
      <c r="A58" s="15">
        <v>43</v>
      </c>
      <c r="B58" s="16" t="s">
        <v>63</v>
      </c>
      <c r="C58" s="16">
        <v>98</v>
      </c>
      <c r="D58" s="17">
        <v>80821.55</v>
      </c>
      <c r="E58" s="17">
        <v>118035.21</v>
      </c>
      <c r="F58" s="18">
        <f t="shared" si="2"/>
        <v>146.04422954026495</v>
      </c>
    </row>
    <row r="59" spans="1:6" s="10" customFormat="1" ht="24" customHeight="1" x14ac:dyDescent="0.5">
      <c r="A59" s="25" t="s">
        <v>21</v>
      </c>
      <c r="B59" s="22"/>
      <c r="C59" s="19">
        <f>SUM(C53:C58)</f>
        <v>384</v>
      </c>
      <c r="D59" s="20">
        <f>SUM(D53:D58)</f>
        <v>523317.63999999996</v>
      </c>
      <c r="E59" s="20">
        <f>SUM(E53:E58)</f>
        <v>789599.65999999992</v>
      </c>
      <c r="F59" s="21">
        <f t="shared" si="2"/>
        <v>150.88344050469996</v>
      </c>
    </row>
    <row r="60" spans="1:6" s="11" customFormat="1" ht="24" hidden="1" customHeight="1" x14ac:dyDescent="0.5">
      <c r="A60" s="19"/>
      <c r="B60" s="22" t="s">
        <v>59</v>
      </c>
      <c r="C60" s="22"/>
      <c r="D60" s="22"/>
      <c r="E60" s="22"/>
      <c r="F60" s="22"/>
    </row>
    <row r="61" spans="1:6" s="9" customFormat="1" ht="24" hidden="1" customHeight="1" x14ac:dyDescent="0.35">
      <c r="A61" s="16">
        <v>45</v>
      </c>
      <c r="B61" s="16" t="s">
        <v>60</v>
      </c>
      <c r="C61" s="16">
        <v>0</v>
      </c>
      <c r="D61" s="16">
        <v>0</v>
      </c>
      <c r="E61" s="16">
        <v>0</v>
      </c>
      <c r="F61" s="18" t="e">
        <f>(E61/D61)*100</f>
        <v>#DIV/0!</v>
      </c>
    </row>
    <row r="62" spans="1:6" s="9" customFormat="1" ht="24" hidden="1" customHeight="1" x14ac:dyDescent="0.35">
      <c r="A62" s="23" t="s">
        <v>21</v>
      </c>
      <c r="B62" s="24"/>
      <c r="C62" s="16">
        <f>SUM(C61:C61)</f>
        <v>0</v>
      </c>
      <c r="D62" s="16">
        <f>SUM(D61:D61)</f>
        <v>0</v>
      </c>
      <c r="E62" s="16">
        <f>SUM(E61:E61)</f>
        <v>0</v>
      </c>
      <c r="F62" s="18" t="e">
        <f>(E62/D62)*100</f>
        <v>#DIV/0!</v>
      </c>
    </row>
    <row r="63" spans="1:6" s="9" customFormat="1" ht="24" customHeight="1" x14ac:dyDescent="0.5">
      <c r="A63" s="25" t="s">
        <v>61</v>
      </c>
      <c r="B63" s="22"/>
      <c r="C63" s="19">
        <f>SUM(C16+C19+C24+C28+C51+C59+C62)</f>
        <v>9950</v>
      </c>
      <c r="D63" s="20">
        <f>SUM(D16+D19+D24+D28+D51+D59+D62)</f>
        <v>91731385.400000006</v>
      </c>
      <c r="E63" s="20">
        <f>SUM(E16+E19+E24+E28+E51+E59+E62)</f>
        <v>69715815.61999999</v>
      </c>
      <c r="F63" s="21">
        <f>(E63/D63)*100</f>
        <v>75.999959355241558</v>
      </c>
    </row>
    <row r="64" spans="1:6" s="12" customFormat="1" ht="24" customHeight="1" x14ac:dyDescent="0.25">
      <c r="A64" s="14"/>
      <c r="B64" s="14" t="s">
        <v>62</v>
      </c>
      <c r="C64" s="14"/>
      <c r="D64" s="14"/>
      <c r="E64" s="14"/>
      <c r="F64" s="14"/>
    </row>
    <row r="65" ht="24" customHeight="1" x14ac:dyDescent="0.2"/>
    <row r="66" ht="24" customHeight="1" x14ac:dyDescent="0.2"/>
    <row r="67" ht="24" customHeight="1" x14ac:dyDescent="0.2"/>
    <row r="68" ht="24" customHeight="1" x14ac:dyDescent="0.2"/>
    <row r="69" ht="24" customHeight="1" x14ac:dyDescent="0.2"/>
    <row r="70" ht="24" customHeight="1" x14ac:dyDescent="0.2"/>
    <row r="71" ht="24" customHeight="1" x14ac:dyDescent="0.2"/>
    <row r="72" ht="24" customHeight="1" x14ac:dyDescent="0.2"/>
    <row r="73" ht="24" customHeight="1" x14ac:dyDescent="0.2"/>
    <row r="74" ht="24" customHeight="1" x14ac:dyDescent="0.2"/>
    <row r="75" ht="24" customHeight="1" x14ac:dyDescent="0.2"/>
    <row r="76" ht="24" customHeight="1" x14ac:dyDescent="0.2"/>
    <row r="77" ht="24" customHeight="1" x14ac:dyDescent="0.2"/>
    <row r="78" ht="24" customHeight="1" x14ac:dyDescent="0.2"/>
    <row r="79" ht="24" customHeight="1" x14ac:dyDescent="0.2"/>
    <row r="80" ht="24" customHeight="1" x14ac:dyDescent="0.2"/>
    <row r="81" ht="24" customHeight="1" x14ac:dyDescent="0.2"/>
    <row r="82" ht="24" customHeight="1" x14ac:dyDescent="0.2"/>
    <row r="83" ht="24" customHeight="1" x14ac:dyDescent="0.2"/>
    <row r="84" ht="24" customHeight="1" x14ac:dyDescent="0.2"/>
    <row r="85" ht="24" customHeight="1" x14ac:dyDescent="0.2"/>
    <row r="86" ht="24" customHeight="1" x14ac:dyDescent="0.2"/>
    <row r="87" ht="24" customHeight="1" x14ac:dyDescent="0.2"/>
    <row r="88" ht="24" customHeight="1" x14ac:dyDescent="0.2"/>
    <row r="89" ht="24" customHeight="1" x14ac:dyDescent="0.2"/>
    <row r="90" ht="24" customHeight="1" x14ac:dyDescent="0.2"/>
    <row r="91" ht="24" customHeight="1" x14ac:dyDescent="0.2"/>
    <row r="92" ht="24" customHeight="1" x14ac:dyDescent="0.2"/>
    <row r="93" ht="24" customHeight="1" x14ac:dyDescent="0.2"/>
    <row r="94" ht="24" customHeight="1" x14ac:dyDescent="0.2"/>
    <row r="95" ht="24" customHeight="1" x14ac:dyDescent="0.2"/>
    <row r="96" ht="24" customHeight="1" x14ac:dyDescent="0.2"/>
    <row r="97" ht="24" customHeight="1" x14ac:dyDescent="0.2"/>
    <row r="98" ht="24" customHeight="1" x14ac:dyDescent="0.2"/>
    <row r="99" ht="24" customHeight="1" x14ac:dyDescent="0.2"/>
    <row r="100" ht="24" customHeight="1" x14ac:dyDescent="0.2"/>
    <row r="101" ht="24" customHeight="1" x14ac:dyDescent="0.2"/>
    <row r="102" ht="24" customHeight="1" x14ac:dyDescent="0.2"/>
    <row r="103" ht="24" customHeight="1" x14ac:dyDescent="0.2"/>
    <row r="104" ht="24" customHeight="1" x14ac:dyDescent="0.2"/>
    <row r="105" ht="24" customHeight="1" x14ac:dyDescent="0.2"/>
    <row r="106" ht="24" customHeight="1" x14ac:dyDescent="0.2"/>
    <row r="107" ht="24" customHeight="1" x14ac:dyDescent="0.2"/>
    <row r="108" ht="24" customHeight="1" x14ac:dyDescent="0.2"/>
    <row r="109" ht="24" customHeight="1" x14ac:dyDescent="0.2"/>
    <row r="110" ht="24" customHeight="1" x14ac:dyDescent="0.2"/>
    <row r="111" ht="24" customHeight="1" x14ac:dyDescent="0.2"/>
    <row r="112" ht="24" customHeight="1" x14ac:dyDescent="0.2"/>
    <row r="113" ht="24" customHeight="1" x14ac:dyDescent="0.2"/>
    <row r="114" ht="24" customHeight="1" x14ac:dyDescent="0.2"/>
    <row r="115" ht="24" customHeight="1" x14ac:dyDescent="0.2"/>
    <row r="116" ht="24" customHeight="1" x14ac:dyDescent="0.2"/>
    <row r="117" ht="24" customHeight="1" x14ac:dyDescent="0.2"/>
    <row r="118" ht="24" customHeight="1" x14ac:dyDescent="0.2"/>
    <row r="119" ht="24" customHeight="1" x14ac:dyDescent="0.2"/>
    <row r="120" ht="24" customHeight="1" x14ac:dyDescent="0.2"/>
    <row r="121" ht="24" customHeight="1" x14ac:dyDescent="0.2"/>
    <row r="122" ht="24" customHeight="1" x14ac:dyDescent="0.2"/>
    <row r="123" ht="24" customHeight="1" x14ac:dyDescent="0.2"/>
    <row r="124" ht="24" customHeight="1" x14ac:dyDescent="0.2"/>
    <row r="125" ht="24" customHeight="1" x14ac:dyDescent="0.2"/>
    <row r="126" ht="24" customHeight="1" x14ac:dyDescent="0.2"/>
    <row r="127" ht="24" customHeight="1" x14ac:dyDescent="0.2"/>
    <row r="128" ht="24" customHeight="1" x14ac:dyDescent="0.2"/>
    <row r="129" ht="24" customHeight="1" x14ac:dyDescent="0.2"/>
    <row r="130" ht="24" customHeight="1" x14ac:dyDescent="0.2"/>
    <row r="131" ht="24" customHeight="1" x14ac:dyDescent="0.2"/>
    <row r="132" ht="24" customHeight="1" x14ac:dyDescent="0.2"/>
    <row r="133" ht="24" customHeight="1" x14ac:dyDescent="0.2"/>
    <row r="134" ht="24" customHeight="1" x14ac:dyDescent="0.2"/>
    <row r="135" ht="24" customHeight="1" x14ac:dyDescent="0.2"/>
    <row r="136" ht="24" customHeight="1" x14ac:dyDescent="0.2"/>
    <row r="137" ht="24" customHeight="1" x14ac:dyDescent="0.2"/>
    <row r="138" ht="24" customHeight="1" x14ac:dyDescent="0.2"/>
    <row r="139" ht="24" customHeight="1" x14ac:dyDescent="0.2"/>
    <row r="140" ht="24" customHeight="1" x14ac:dyDescent="0.2"/>
    <row r="141" ht="24" customHeight="1" x14ac:dyDescent="0.2"/>
    <row r="142" ht="24" customHeight="1" x14ac:dyDescent="0.2"/>
    <row r="143" ht="24" customHeight="1" x14ac:dyDescent="0.2"/>
    <row r="144" ht="24" customHeight="1" x14ac:dyDescent="0.2"/>
    <row r="145" ht="24" customHeight="1" x14ac:dyDescent="0.2"/>
    <row r="146" ht="24" customHeight="1" x14ac:dyDescent="0.2"/>
    <row r="147" ht="24" customHeight="1" x14ac:dyDescent="0.2"/>
    <row r="148" ht="24" customHeight="1" x14ac:dyDescent="0.2"/>
    <row r="149" ht="24" customHeight="1" x14ac:dyDescent="0.2"/>
    <row r="150" ht="24" customHeight="1" x14ac:dyDescent="0.2"/>
    <row r="151" ht="24" customHeight="1" x14ac:dyDescent="0.2"/>
    <row r="152" ht="24" customHeight="1" x14ac:dyDescent="0.2"/>
    <row r="153" ht="24" customHeight="1" x14ac:dyDescent="0.2"/>
    <row r="154" ht="24" customHeight="1" x14ac:dyDescent="0.2"/>
    <row r="155" ht="24" customHeight="1" x14ac:dyDescent="0.2"/>
    <row r="156" ht="24" customHeight="1" x14ac:dyDescent="0.2"/>
    <row r="157" ht="24" customHeight="1" x14ac:dyDescent="0.2"/>
    <row r="158" ht="24" customHeight="1" x14ac:dyDescent="0.2"/>
    <row r="159" ht="24" customHeight="1" x14ac:dyDescent="0.2"/>
    <row r="160" ht="24" customHeight="1" x14ac:dyDescent="0.2"/>
    <row r="161" ht="24" customHeight="1" x14ac:dyDescent="0.2"/>
    <row r="162" ht="24" customHeight="1" x14ac:dyDescent="0.2"/>
    <row r="163" ht="24" customHeight="1" x14ac:dyDescent="0.2"/>
    <row r="164" ht="24" customHeight="1" x14ac:dyDescent="0.2"/>
    <row r="165" ht="24" customHeight="1" x14ac:dyDescent="0.2"/>
    <row r="166" ht="24" customHeight="1" x14ac:dyDescent="0.2"/>
    <row r="167" ht="24" customHeight="1" x14ac:dyDescent="0.2"/>
    <row r="168" ht="24" customHeight="1" x14ac:dyDescent="0.2"/>
    <row r="169" ht="24" customHeight="1" x14ac:dyDescent="0.2"/>
    <row r="170" ht="24" customHeight="1" x14ac:dyDescent="0.2"/>
    <row r="171" ht="24" customHeight="1" x14ac:dyDescent="0.2"/>
    <row r="172" ht="24" customHeight="1" x14ac:dyDescent="0.2"/>
    <row r="173" ht="24" customHeight="1" x14ac:dyDescent="0.2"/>
    <row r="174" ht="24" customHeight="1" x14ac:dyDescent="0.2"/>
    <row r="175" ht="24" customHeight="1" x14ac:dyDescent="0.2"/>
    <row r="176" ht="24" customHeight="1" x14ac:dyDescent="0.2"/>
    <row r="177" ht="24" customHeight="1" x14ac:dyDescent="0.2"/>
    <row r="178" ht="24" customHeight="1" x14ac:dyDescent="0.2"/>
    <row r="179" ht="24" customHeight="1" x14ac:dyDescent="0.2"/>
    <row r="180" ht="24" customHeight="1" x14ac:dyDescent="0.2"/>
    <row r="181" ht="24" customHeight="1" x14ac:dyDescent="0.2"/>
    <row r="182" ht="24" customHeight="1" x14ac:dyDescent="0.2"/>
    <row r="183" ht="24" customHeight="1" x14ac:dyDescent="0.2"/>
    <row r="184" ht="24" customHeight="1" x14ac:dyDescent="0.2"/>
    <row r="185" ht="24" customHeight="1" x14ac:dyDescent="0.2"/>
    <row r="186" ht="24" customHeight="1" x14ac:dyDescent="0.2"/>
    <row r="187" ht="24" customHeight="1" x14ac:dyDescent="0.2"/>
    <row r="188" ht="24" customHeight="1" x14ac:dyDescent="0.2"/>
    <row r="189" ht="24" customHeight="1" x14ac:dyDescent="0.2"/>
    <row r="190" ht="24" customHeight="1" x14ac:dyDescent="0.2"/>
    <row r="191" ht="24" customHeight="1" x14ac:dyDescent="0.2"/>
    <row r="192" ht="24" customHeight="1" x14ac:dyDescent="0.2"/>
    <row r="193" ht="24" customHeight="1" x14ac:dyDescent="0.2"/>
    <row r="194" ht="24" customHeight="1" x14ac:dyDescent="0.2"/>
    <row r="195" ht="24" customHeight="1" x14ac:dyDescent="0.2"/>
    <row r="196" ht="24" customHeight="1" x14ac:dyDescent="0.2"/>
    <row r="197" ht="24" customHeight="1" x14ac:dyDescent="0.2"/>
    <row r="198" ht="24" customHeight="1" x14ac:dyDescent="0.2"/>
    <row r="199" ht="24" customHeight="1" x14ac:dyDescent="0.2"/>
    <row r="200" ht="24" customHeight="1" x14ac:dyDescent="0.2"/>
    <row r="201" ht="24" customHeight="1" x14ac:dyDescent="0.2"/>
    <row r="202" ht="24" customHeight="1" x14ac:dyDescent="0.2"/>
    <row r="203" ht="24" customHeight="1" x14ac:dyDescent="0.2"/>
    <row r="204" ht="24" customHeight="1" x14ac:dyDescent="0.2"/>
    <row r="205" ht="24" customHeight="1" x14ac:dyDescent="0.2"/>
    <row r="206" ht="24" customHeight="1" x14ac:dyDescent="0.2"/>
    <row r="207" ht="24" customHeight="1" x14ac:dyDescent="0.2"/>
    <row r="208" ht="24" customHeight="1" x14ac:dyDescent="0.2"/>
    <row r="209" ht="24" customHeight="1" x14ac:dyDescent="0.2"/>
    <row r="210" ht="24" customHeight="1" x14ac:dyDescent="0.2"/>
    <row r="211" ht="24" customHeight="1" x14ac:dyDescent="0.2"/>
    <row r="212" ht="24" customHeight="1" x14ac:dyDescent="0.2"/>
    <row r="213" ht="24" customHeight="1" x14ac:dyDescent="0.2"/>
    <row r="214" ht="24" customHeight="1" x14ac:dyDescent="0.2"/>
    <row r="215" ht="24" customHeight="1" x14ac:dyDescent="0.2"/>
    <row r="216" ht="24" customHeight="1" x14ac:dyDescent="0.2"/>
    <row r="217" ht="24" customHeight="1" x14ac:dyDescent="0.2"/>
    <row r="218" ht="24" customHeight="1" x14ac:dyDescent="0.2"/>
    <row r="219" ht="24" customHeight="1" x14ac:dyDescent="0.2"/>
    <row r="220" ht="24" customHeight="1" x14ac:dyDescent="0.2"/>
    <row r="221" ht="24" customHeight="1" x14ac:dyDescent="0.2"/>
    <row r="222" ht="24" customHeight="1" x14ac:dyDescent="0.2"/>
    <row r="223" ht="24" customHeight="1" x14ac:dyDescent="0.2"/>
    <row r="224" ht="24" customHeight="1" x14ac:dyDescent="0.2"/>
    <row r="225" ht="24" customHeight="1" x14ac:dyDescent="0.2"/>
    <row r="226" ht="24" customHeight="1" x14ac:dyDescent="0.2"/>
    <row r="227" ht="24" customHeight="1" x14ac:dyDescent="0.2"/>
    <row r="228" ht="24" customHeight="1" x14ac:dyDescent="0.2"/>
    <row r="229" ht="24" customHeight="1" x14ac:dyDescent="0.2"/>
  </sheetData>
  <mergeCells count="18">
    <mergeCell ref="A1:F1"/>
    <mergeCell ref="A2:F2"/>
    <mergeCell ref="B4:D4"/>
    <mergeCell ref="E4:F4"/>
    <mergeCell ref="A16:B16"/>
    <mergeCell ref="B17:F17"/>
    <mergeCell ref="A19:B19"/>
    <mergeCell ref="B20:F20"/>
    <mergeCell ref="A24:B24"/>
    <mergeCell ref="B25:F25"/>
    <mergeCell ref="B60:F60"/>
    <mergeCell ref="A62:B62"/>
    <mergeCell ref="A63:B63"/>
    <mergeCell ref="A28:B28"/>
    <mergeCell ref="B29:F29"/>
    <mergeCell ref="A51:B51"/>
    <mergeCell ref="B52:F52"/>
    <mergeCell ref="A59:B59"/>
  </mergeCells>
  <printOptions horizontalCentered="1" verticalCentered="1"/>
  <pageMargins left="0.59055118110236227" right="0.39370078740157483" top="0.31496062992125984" bottom="0.31496062992125984" header="0" footer="0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CREDINVST</vt:lpstr>
      <vt:lpstr>CREDINVST!Print_Area</vt:lpstr>
      <vt:lpstr>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dena</cp:lastModifiedBy>
  <cp:lastPrinted>2021-12-20T12:34:00Z</cp:lastPrinted>
  <dcterms:created xsi:type="dcterms:W3CDTF">2014-05-28T11:05:35Z</dcterms:created>
  <dcterms:modified xsi:type="dcterms:W3CDTF">2021-12-21T09:38:11Z</dcterms:modified>
</cp:coreProperties>
</file>